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3" activeTab="25"/>
  </bookViews>
  <sheets>
    <sheet name="14.04" sheetId="1" r:id="rId1"/>
    <sheet name="27.05" sheetId="2" r:id="rId2"/>
    <sheet name="02.06" sheetId="3" r:id="rId3"/>
    <sheet name="10.06" sheetId="4" r:id="rId4"/>
    <sheet name="15.07" sheetId="5" r:id="rId5"/>
    <sheet name="21.07" sheetId="6" r:id="rId6"/>
    <sheet name="28.07" sheetId="7" r:id="rId7"/>
    <sheet name="05.08" sheetId="8" r:id="rId8"/>
    <sheet name="14.08" sheetId="9" r:id="rId9"/>
    <sheet name="18.08" sheetId="10" r:id="rId10"/>
    <sheet name="25.08" sheetId="11" r:id="rId11"/>
    <sheet name="02.09" sheetId="12" r:id="rId12"/>
    <sheet name="07.09" sheetId="13" r:id="rId13"/>
    <sheet name="22.09" sheetId="14" r:id="rId14"/>
    <sheet name="29.09" sheetId="15" r:id="rId15"/>
    <sheet name="07.10" sheetId="16" r:id="rId16"/>
    <sheet name="14.10" sheetId="17" r:id="rId17"/>
    <sheet name="03.11" sheetId="18" r:id="rId18"/>
    <sheet name="11.11" sheetId="19" r:id="rId19"/>
    <sheet name="16.11" sheetId="20" r:id="rId20"/>
    <sheet name="25.11" sheetId="21" r:id="rId21"/>
    <sheet name="02.12" sheetId="22" r:id="rId22"/>
    <sheet name="09.12" sheetId="23" r:id="rId23"/>
    <sheet name="16.12" sheetId="24" r:id="rId24"/>
    <sheet name="23.12" sheetId="25" r:id="rId25"/>
    <sheet name="30.12" sheetId="26" r:id="rId26"/>
  </sheets>
  <calcPr calcId="145621"/>
</workbook>
</file>

<file path=xl/calcChain.xml><?xml version="1.0" encoding="utf-8"?>
<calcChain xmlns="http://schemas.openxmlformats.org/spreadsheetml/2006/main">
  <c r="E9" i="26" l="1"/>
  <c r="F11" i="25" l="1"/>
  <c r="G5" i="25"/>
  <c r="G6" i="25"/>
  <c r="G7" i="25"/>
  <c r="G8" i="25"/>
  <c r="G9" i="25"/>
  <c r="G10" i="25"/>
  <c r="G4" i="25"/>
  <c r="E11" i="25" l="1"/>
  <c r="F9" i="24" l="1"/>
  <c r="G5" i="24"/>
  <c r="G6" i="24"/>
  <c r="G7" i="24"/>
  <c r="G8" i="24"/>
  <c r="G4" i="24"/>
  <c r="E9" i="24" l="1"/>
  <c r="F8" i="23" l="1"/>
  <c r="G5" i="23"/>
  <c r="G6" i="23"/>
  <c r="G7" i="23"/>
  <c r="G4" i="23"/>
  <c r="E8" i="23" l="1"/>
  <c r="G5" i="22" l="1"/>
  <c r="G6" i="22"/>
  <c r="G7" i="22"/>
  <c r="G8" i="22"/>
  <c r="G4" i="22"/>
  <c r="F9" i="22"/>
  <c r="E9" i="22"/>
  <c r="F9" i="21" l="1"/>
  <c r="G5" i="21"/>
  <c r="G6" i="21"/>
  <c r="G7" i="21"/>
  <c r="G8" i="21"/>
  <c r="G4" i="21"/>
  <c r="E9" i="21" l="1"/>
  <c r="F7" i="20" l="1"/>
  <c r="G5" i="20"/>
  <c r="G6" i="20"/>
  <c r="G4" i="20"/>
  <c r="E7" i="20" l="1"/>
  <c r="F7" i="19" l="1"/>
  <c r="G5" i="19"/>
  <c r="G6" i="19"/>
  <c r="G4" i="19"/>
  <c r="E7" i="19" l="1"/>
  <c r="F8" i="18" l="1"/>
  <c r="G5" i="18"/>
  <c r="G6" i="18"/>
  <c r="G7" i="18"/>
  <c r="G4" i="18"/>
  <c r="E8" i="18" l="1"/>
  <c r="E6" i="18"/>
  <c r="E8" i="17" l="1"/>
  <c r="E6" i="16" l="1"/>
  <c r="E8" i="15" l="1"/>
  <c r="E6" i="15"/>
  <c r="E8" i="14" l="1"/>
  <c r="E6" i="13" l="1"/>
  <c r="E4" i="13"/>
  <c r="E7" i="12" l="1"/>
  <c r="E6" i="12"/>
  <c r="E4" i="12"/>
  <c r="E4" i="11" l="1"/>
  <c r="E8" i="11"/>
  <c r="E8" i="10" l="1"/>
  <c r="E7" i="10"/>
  <c r="E4" i="10"/>
  <c r="E8" i="9" l="1"/>
  <c r="E4" i="9"/>
  <c r="E7" i="8" l="1"/>
  <c r="E4" i="8" l="1"/>
  <c r="E9" i="7" l="1"/>
  <c r="E7" i="7"/>
  <c r="E4" i="7"/>
  <c r="E7" i="6" l="1"/>
  <c r="E4" i="6"/>
  <c r="E8" i="5" l="1"/>
  <c r="E6" i="5"/>
  <c r="E4" i="5"/>
  <c r="E7" i="4" l="1"/>
  <c r="F8" i="3" l="1"/>
  <c r="G5" i="3"/>
  <c r="G6" i="3"/>
  <c r="G7" i="3"/>
  <c r="G4" i="3"/>
  <c r="G8" i="3" s="1"/>
  <c r="E8" i="3" l="1"/>
  <c r="G5" i="2" l="1"/>
  <c r="G6" i="2"/>
  <c r="G4" i="2"/>
  <c r="E7" i="2" l="1"/>
  <c r="E4" i="2"/>
  <c r="E7" i="1"/>
  <c r="E4" i="1"/>
  <c r="E9" i="1" s="1"/>
</calcChain>
</file>

<file path=xl/sharedStrings.xml><?xml version="1.0" encoding="utf-8"?>
<sst xmlns="http://schemas.openxmlformats.org/spreadsheetml/2006/main" count="699" uniqueCount="50">
  <si>
    <t>ELEMAN :</t>
  </si>
  <si>
    <t>H.İBRAHİM İŞKEN</t>
  </si>
  <si>
    <t>BÖLGE :</t>
  </si>
  <si>
    <t>CEYHAN</t>
  </si>
  <si>
    <t>0001</t>
  </si>
  <si>
    <t>S.NO</t>
  </si>
  <si>
    <t>İSİM</t>
  </si>
  <si>
    <t>BÖLGE</t>
  </si>
  <si>
    <t>TARİH</t>
  </si>
  <si>
    <t>TUTAR</t>
  </si>
  <si>
    <t>ALINAN</t>
  </si>
  <si>
    <t>BAKİYE</t>
  </si>
  <si>
    <t>ÇALIŞKANLAR TİC.</t>
  </si>
  <si>
    <t>VEDAT ELİTAŞ</t>
  </si>
  <si>
    <t>MEHMET BOZDEMİR</t>
  </si>
  <si>
    <t>TOPLAM</t>
  </si>
  <si>
    <t>TESLİM EDEN</t>
  </si>
  <si>
    <t>ONAYLAYAN</t>
  </si>
  <si>
    <t>TESLİM ALAN</t>
  </si>
  <si>
    <t>FATMA SAĞLAM</t>
  </si>
  <si>
    <t>ALİ UĞURLUAY</t>
  </si>
  <si>
    <t>0002</t>
  </si>
  <si>
    <t>ŞEN BAKKALİYESİ</t>
  </si>
  <si>
    <t>0003</t>
  </si>
  <si>
    <t>0004</t>
  </si>
  <si>
    <t>0005</t>
  </si>
  <si>
    <t>MUSTAFA BOZDEMİR</t>
  </si>
  <si>
    <t>0006</t>
  </si>
  <si>
    <t>0007</t>
  </si>
  <si>
    <t>0008</t>
  </si>
  <si>
    <t>0009</t>
  </si>
  <si>
    <t>0010</t>
  </si>
  <si>
    <t>0011</t>
  </si>
  <si>
    <t>0012</t>
  </si>
  <si>
    <t>0013</t>
  </si>
  <si>
    <t>11.09.023</t>
  </si>
  <si>
    <t>0014</t>
  </si>
  <si>
    <t>0015</t>
  </si>
  <si>
    <t>İBRAHİM İŞKEN</t>
  </si>
  <si>
    <t>0016</t>
  </si>
  <si>
    <t>0017</t>
  </si>
  <si>
    <t>0018</t>
  </si>
  <si>
    <t>0019</t>
  </si>
  <si>
    <t>ÇALIŞKANLAR TİC(BEKİR)</t>
  </si>
  <si>
    <t>0020</t>
  </si>
  <si>
    <t>0021</t>
  </si>
  <si>
    <t>0022</t>
  </si>
  <si>
    <t>0023</t>
  </si>
  <si>
    <t>0024</t>
  </si>
  <si>
    <t>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</si>
</sst>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color theme="1"/>
      <name val="Arial"/>
      <family val="2"/>
      <charset val="162"/>
    </font>
    <font>
      <b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43" fontId="5" fillId="0" borderId="2" xfId="1" applyFont="1" applyFill="1" applyBorder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  <xf numFmtId="0" fontId="4" fillId="0" borderId="3" xfId="0" applyFont="1" applyFill="1" applyBorder="1"/>
    <xf numFmtId="43" fontId="5" fillId="0" borderId="3" xfId="1" applyFont="1" applyFill="1" applyBorder="1"/>
    <xf numFmtId="14" fontId="2" fillId="0" borderId="1" xfId="0" applyNumberFormat="1" applyFont="1" applyFill="1" applyBorder="1"/>
    <xf numFmtId="14" fontId="2" fillId="0" borderId="1" xfId="0" applyNumberFormat="1" applyFont="1" applyFill="1" applyBorder="1" applyAlignment="1">
      <alignment horizontal="left"/>
    </xf>
    <xf numFmtId="0" fontId="6" fillId="0" borderId="0" xfId="0" applyFont="1" applyFill="1"/>
    <xf numFmtId="0" fontId="6" fillId="0" borderId="1" xfId="0" applyFont="1" applyFill="1" applyBorder="1"/>
    <xf numFmtId="0" fontId="7" fillId="0" borderId="1" xfId="0" applyFont="1" applyFill="1" applyBorder="1"/>
    <xf numFmtId="0" fontId="7" fillId="0" borderId="0" xfId="0" applyFont="1" applyFill="1"/>
    <xf numFmtId="43" fontId="4" fillId="2" borderId="0" xfId="1" applyFont="1" applyFill="1"/>
    <xf numFmtId="43" fontId="5" fillId="0" borderId="3" xfId="1" applyFont="1" applyFill="1" applyBorder="1" applyAlignment="1">
      <alignment horizontal="left"/>
    </xf>
    <xf numFmtId="43" fontId="4" fillId="0" borderId="1" xfId="1" applyFont="1" applyFill="1" applyBorder="1" applyAlignment="1">
      <alignment horizontal="left"/>
    </xf>
    <xf numFmtId="43" fontId="2" fillId="0" borderId="1" xfId="1" applyFont="1" applyFill="1" applyBorder="1" applyAlignment="1">
      <alignment horizontal="left"/>
    </xf>
    <xf numFmtId="14" fontId="2" fillId="0" borderId="1" xfId="0" applyNumberFormat="1" applyFont="1" applyFill="1" applyBorder="1" applyAlignme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45030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3</v>
      </c>
      <c r="D4" s="13">
        <v>45019</v>
      </c>
      <c r="E4" s="14">
        <f>5750-3000</f>
        <v>2750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3</v>
      </c>
      <c r="D5" s="13">
        <v>45033</v>
      </c>
      <c r="E5" s="14">
        <v>5750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12</v>
      </c>
      <c r="C6" s="12" t="s">
        <v>3</v>
      </c>
      <c r="D6" s="13">
        <v>45040</v>
      </c>
      <c r="E6" s="14">
        <v>5750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13</v>
      </c>
      <c r="C7" s="12" t="s">
        <v>3</v>
      </c>
      <c r="D7" s="13">
        <v>45026</v>
      </c>
      <c r="E7" s="14">
        <f>5894-3000</f>
        <v>2894</v>
      </c>
      <c r="F7" s="12"/>
      <c r="G7" s="15"/>
      <c r="H7" s="16"/>
      <c r="I7" s="16"/>
      <c r="J7" s="16"/>
      <c r="K7" s="16"/>
    </row>
    <row r="8" spans="1:11" ht="13.5" thickBot="1" x14ac:dyDescent="0.25">
      <c r="A8" s="12">
        <v>5</v>
      </c>
      <c r="B8" s="12" t="s">
        <v>14</v>
      </c>
      <c r="C8" s="12" t="s">
        <v>3</v>
      </c>
      <c r="D8" s="13">
        <v>45033</v>
      </c>
      <c r="E8" s="14">
        <v>7218</v>
      </c>
      <c r="F8" s="12"/>
      <c r="G8" s="15"/>
      <c r="H8" s="16"/>
      <c r="I8" s="16"/>
      <c r="J8" s="16"/>
      <c r="K8" s="16"/>
    </row>
    <row r="9" spans="1:11" ht="13.5" thickBot="1" x14ac:dyDescent="0.25">
      <c r="A9" s="16"/>
      <c r="B9" s="16"/>
      <c r="C9" s="17" t="s">
        <v>15</v>
      </c>
      <c r="D9" s="16"/>
      <c r="E9" s="18">
        <f>SUM(E4:E8)</f>
        <v>24362</v>
      </c>
      <c r="F9" s="19"/>
      <c r="G9" s="19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16"/>
      <c r="B12" s="7" t="s">
        <v>16</v>
      </c>
      <c r="C12" s="7"/>
      <c r="D12" s="7" t="s">
        <v>17</v>
      </c>
      <c r="E12" s="7"/>
      <c r="F12" s="16"/>
      <c r="G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G13" s="20" t="s">
        <v>1</v>
      </c>
    </row>
    <row r="14" spans="1:11" x14ac:dyDescent="0.2">
      <c r="E14" s="1"/>
    </row>
    <row r="15" spans="1:11" x14ac:dyDescent="0.2">
      <c r="E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45073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21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45068</v>
      </c>
      <c r="E4" s="14">
        <f>5532-3532</f>
        <v>2000</v>
      </c>
      <c r="F4" s="12">
        <v>2000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45075</v>
      </c>
      <c r="E5" s="14">
        <v>5000</v>
      </c>
      <c r="F5" s="12">
        <v>3000</v>
      </c>
      <c r="G5" s="15">
        <f t="shared" ref="G5:G6" si="0">E5-F5</f>
        <v>2000</v>
      </c>
      <c r="H5" s="16"/>
      <c r="I5" s="16"/>
      <c r="J5" s="16"/>
      <c r="K5" s="16"/>
    </row>
    <row r="6" spans="1:11" ht="15.95" customHeight="1" thickBot="1" x14ac:dyDescent="0.25">
      <c r="A6" s="12">
        <v>3</v>
      </c>
      <c r="B6" s="12" t="s">
        <v>22</v>
      </c>
      <c r="C6" s="12" t="s">
        <v>3</v>
      </c>
      <c r="D6" s="13">
        <v>45068</v>
      </c>
      <c r="E6" s="14">
        <v>1663.2</v>
      </c>
      <c r="F6" s="12">
        <v>363.2</v>
      </c>
      <c r="G6" s="15">
        <f t="shared" si="0"/>
        <v>1300</v>
      </c>
      <c r="H6" s="16"/>
      <c r="I6" s="16"/>
      <c r="J6" s="16"/>
      <c r="K6" s="16"/>
    </row>
    <row r="7" spans="1:11" ht="13.5" thickBot="1" x14ac:dyDescent="0.25">
      <c r="A7" s="16"/>
      <c r="B7" s="16"/>
      <c r="C7" s="17" t="s">
        <v>15</v>
      </c>
      <c r="D7" s="16"/>
      <c r="E7" s="18">
        <f>SUM(E4:E6)</f>
        <v>8663.2000000000007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1</v>
      </c>
    </row>
    <row r="12" spans="1:11" x14ac:dyDescent="0.2">
      <c r="E12" s="1"/>
    </row>
    <row r="13" spans="1:11" x14ac:dyDescent="0.2">
      <c r="E13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45079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23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45075</v>
      </c>
      <c r="E4" s="15">
        <v>2000</v>
      </c>
      <c r="F4" s="14">
        <v>2000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45082</v>
      </c>
      <c r="E5" s="15">
        <v>5000</v>
      </c>
      <c r="F5" s="14">
        <v>3000</v>
      </c>
      <c r="G5" s="15">
        <f t="shared" ref="G5:G7" si="0">E5-F5</f>
        <v>2000</v>
      </c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22</v>
      </c>
      <c r="C6" s="12" t="s">
        <v>3</v>
      </c>
      <c r="D6" s="13">
        <v>45068</v>
      </c>
      <c r="E6" s="15">
        <v>1300</v>
      </c>
      <c r="F6" s="14"/>
      <c r="G6" s="15">
        <f t="shared" si="0"/>
        <v>1300</v>
      </c>
      <c r="H6" s="16"/>
      <c r="I6" s="16"/>
      <c r="J6" s="16"/>
      <c r="K6" s="16"/>
    </row>
    <row r="7" spans="1:11" ht="15.95" customHeight="1" x14ac:dyDescent="0.2">
      <c r="A7" s="12">
        <v>4</v>
      </c>
      <c r="B7" s="12" t="s">
        <v>13</v>
      </c>
      <c r="C7" s="12" t="s">
        <v>3</v>
      </c>
      <c r="D7" s="13">
        <v>45082</v>
      </c>
      <c r="E7" s="15">
        <v>6400</v>
      </c>
      <c r="F7" s="14">
        <v>6400</v>
      </c>
      <c r="G7" s="15">
        <f t="shared" si="0"/>
        <v>0</v>
      </c>
      <c r="H7" s="16"/>
      <c r="I7" s="16"/>
      <c r="J7" s="16"/>
      <c r="K7" s="16"/>
    </row>
    <row r="8" spans="1:11" ht="13.5" thickBot="1" x14ac:dyDescent="0.25">
      <c r="A8" s="16"/>
      <c r="B8" s="16"/>
      <c r="C8" s="22" t="s">
        <v>15</v>
      </c>
      <c r="D8" s="16"/>
      <c r="E8" s="23">
        <f>SUM(E4:E7)</f>
        <v>14700</v>
      </c>
      <c r="F8" s="19">
        <f>SUM(F4:F7)</f>
        <v>11400</v>
      </c>
      <c r="G8" s="19">
        <f>SUM(G4:G7)</f>
        <v>3300</v>
      </c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1</v>
      </c>
    </row>
    <row r="13" spans="1:11" x14ac:dyDescent="0.2">
      <c r="E13" s="1"/>
    </row>
    <row r="14" spans="1:11" x14ac:dyDescent="0.2">
      <c r="E14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45087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45082</v>
      </c>
      <c r="E4" s="15">
        <v>2000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45089</v>
      </c>
      <c r="E5" s="15">
        <v>5000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22</v>
      </c>
      <c r="C6" s="12" t="s">
        <v>3</v>
      </c>
      <c r="D6" s="13">
        <v>45068</v>
      </c>
      <c r="E6" s="15">
        <v>1300</v>
      </c>
      <c r="F6" s="14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2" t="s">
        <v>15</v>
      </c>
      <c r="D7" s="16"/>
      <c r="E7" s="23">
        <f>SUM(E4:E6)</f>
        <v>8300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1</v>
      </c>
    </row>
    <row r="12" spans="1:11" x14ac:dyDescent="0.2">
      <c r="E12" s="1"/>
    </row>
    <row r="13" spans="1:11" x14ac:dyDescent="0.2">
      <c r="E13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25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45117</v>
      </c>
      <c r="E4" s="15">
        <f>5970-5000</f>
        <v>970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45124</v>
      </c>
      <c r="E5" s="15">
        <v>6250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13</v>
      </c>
      <c r="C6" s="12" t="s">
        <v>3</v>
      </c>
      <c r="D6" s="13">
        <v>45117</v>
      </c>
      <c r="E6" s="15">
        <f>7256-5000</f>
        <v>2256</v>
      </c>
      <c r="F6" s="14"/>
      <c r="G6" s="15"/>
      <c r="H6" s="16"/>
      <c r="I6" s="16"/>
      <c r="J6" s="16"/>
      <c r="K6" s="16"/>
    </row>
    <row r="7" spans="1:11" ht="15.95" customHeight="1" x14ac:dyDescent="0.2">
      <c r="A7" s="12">
        <v>4</v>
      </c>
      <c r="B7" s="12" t="s">
        <v>26</v>
      </c>
      <c r="C7" s="12" t="s">
        <v>3</v>
      </c>
      <c r="D7" s="13">
        <v>45124</v>
      </c>
      <c r="E7" s="15">
        <v>11736</v>
      </c>
      <c r="F7" s="14"/>
      <c r="G7" s="15"/>
      <c r="H7" s="16"/>
      <c r="I7" s="16"/>
      <c r="J7" s="16"/>
      <c r="K7" s="16"/>
    </row>
    <row r="8" spans="1:11" ht="13.5" thickBot="1" x14ac:dyDescent="0.25">
      <c r="A8" s="16"/>
      <c r="B8" s="16"/>
      <c r="C8" s="22" t="s">
        <v>15</v>
      </c>
      <c r="D8" s="16"/>
      <c r="E8" s="23">
        <f>SUM(E4:E7)</f>
        <v>21212</v>
      </c>
      <c r="F8" s="19"/>
      <c r="G8" s="19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1</v>
      </c>
    </row>
    <row r="13" spans="1:11" x14ac:dyDescent="0.2">
      <c r="E13" s="1"/>
    </row>
    <row r="14" spans="1:11" x14ac:dyDescent="0.2">
      <c r="E14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27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45124</v>
      </c>
      <c r="E4" s="15">
        <f>6250-5250</f>
        <v>1000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45131</v>
      </c>
      <c r="E5" s="15">
        <v>6250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13</v>
      </c>
      <c r="C6" s="12" t="s">
        <v>3</v>
      </c>
      <c r="D6" s="13">
        <v>45131</v>
      </c>
      <c r="E6" s="15">
        <v>8650</v>
      </c>
      <c r="F6" s="14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2" t="s">
        <v>15</v>
      </c>
      <c r="D7" s="16"/>
      <c r="E7" s="23">
        <f>SUM(E4:E6)</f>
        <v>15900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1</v>
      </c>
    </row>
    <row r="12" spans="1:11" x14ac:dyDescent="0.2">
      <c r="E12" s="1"/>
    </row>
    <row r="13" spans="1:11" x14ac:dyDescent="0.2">
      <c r="E13" s="1"/>
    </row>
  </sheetData>
  <pageMargins left="0" right="0" top="0.74803149606299213" bottom="0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45135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28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45131</v>
      </c>
      <c r="E4" s="15">
        <f>6250-5250</f>
        <v>1000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45138</v>
      </c>
      <c r="E5" s="15">
        <v>6250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12</v>
      </c>
      <c r="C6" s="12" t="s">
        <v>3</v>
      </c>
      <c r="D6" s="13">
        <v>45145</v>
      </c>
      <c r="E6" s="15">
        <v>6000</v>
      </c>
      <c r="F6" s="14"/>
      <c r="G6" s="15"/>
      <c r="H6" s="16"/>
      <c r="I6" s="16"/>
      <c r="J6" s="16"/>
      <c r="K6" s="16"/>
    </row>
    <row r="7" spans="1:11" ht="15.95" customHeight="1" x14ac:dyDescent="0.2">
      <c r="A7" s="12">
        <v>4</v>
      </c>
      <c r="B7" s="12" t="s">
        <v>13</v>
      </c>
      <c r="C7" s="12" t="s">
        <v>3</v>
      </c>
      <c r="D7" s="13">
        <v>45131</v>
      </c>
      <c r="E7" s="15">
        <f>8650-5000</f>
        <v>3650</v>
      </c>
      <c r="F7" s="14"/>
      <c r="G7" s="15"/>
      <c r="H7" s="16"/>
      <c r="I7" s="16"/>
      <c r="J7" s="16"/>
      <c r="K7" s="16"/>
    </row>
    <row r="8" spans="1:11" ht="15.95" customHeight="1" x14ac:dyDescent="0.2">
      <c r="A8" s="12">
        <v>5</v>
      </c>
      <c r="B8" s="12" t="s">
        <v>14</v>
      </c>
      <c r="C8" s="12" t="s">
        <v>3</v>
      </c>
      <c r="D8" s="13">
        <v>45138</v>
      </c>
      <c r="E8" s="15">
        <v>14520</v>
      </c>
      <c r="F8" s="14"/>
      <c r="G8" s="15"/>
      <c r="H8" s="16"/>
      <c r="I8" s="16"/>
      <c r="J8" s="16"/>
      <c r="K8" s="16"/>
    </row>
    <row r="9" spans="1:11" ht="13.5" thickBot="1" x14ac:dyDescent="0.25">
      <c r="A9" s="16"/>
      <c r="B9" s="16"/>
      <c r="C9" s="22" t="s">
        <v>15</v>
      </c>
      <c r="D9" s="16"/>
      <c r="E9" s="23">
        <f>SUM(E4:E8)</f>
        <v>31420</v>
      </c>
      <c r="F9" s="19"/>
      <c r="G9" s="19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16"/>
      <c r="B12" s="7" t="s">
        <v>16</v>
      </c>
      <c r="C12" s="7"/>
      <c r="D12" s="7" t="s">
        <v>17</v>
      </c>
      <c r="E12" s="7"/>
      <c r="F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F13" s="20" t="s">
        <v>1</v>
      </c>
    </row>
    <row r="14" spans="1:11" x14ac:dyDescent="0.2">
      <c r="E14" s="1"/>
    </row>
    <row r="15" spans="1:11" x14ac:dyDescent="0.2">
      <c r="E15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45143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29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45138</v>
      </c>
      <c r="E4" s="15">
        <f>6250-5250</f>
        <v>1000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45145</v>
      </c>
      <c r="E5" s="15">
        <v>6000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14</v>
      </c>
      <c r="C6" s="12" t="s">
        <v>3</v>
      </c>
      <c r="D6" s="13">
        <v>45169</v>
      </c>
      <c r="E6" s="15">
        <v>14520</v>
      </c>
      <c r="F6" s="14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2" t="s">
        <v>15</v>
      </c>
      <c r="D7" s="16"/>
      <c r="E7" s="23">
        <f>SUM(E4:E6)</f>
        <v>21520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1</v>
      </c>
    </row>
    <row r="12" spans="1:11" x14ac:dyDescent="0.2">
      <c r="E12" s="1"/>
    </row>
    <row r="13" spans="1:11" x14ac:dyDescent="0.2">
      <c r="E13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45152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30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45145</v>
      </c>
      <c r="E4" s="15">
        <f>6000-2000</f>
        <v>4000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13">
        <v>45152</v>
      </c>
      <c r="E5" s="15">
        <v>4700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14</v>
      </c>
      <c r="C6" s="12" t="s">
        <v>3</v>
      </c>
      <c r="D6" s="13">
        <v>45169</v>
      </c>
      <c r="E6" s="15">
        <v>14520</v>
      </c>
      <c r="F6" s="14"/>
      <c r="G6" s="15"/>
      <c r="H6" s="16"/>
      <c r="I6" s="16"/>
      <c r="J6" s="16"/>
      <c r="K6" s="16"/>
    </row>
    <row r="7" spans="1:11" ht="15.95" customHeight="1" x14ac:dyDescent="0.2">
      <c r="A7" s="12">
        <v>4</v>
      </c>
      <c r="B7" s="12" t="s">
        <v>13</v>
      </c>
      <c r="C7" s="12" t="s">
        <v>3</v>
      </c>
      <c r="D7" s="13">
        <v>45152</v>
      </c>
      <c r="E7" s="15">
        <v>8660</v>
      </c>
      <c r="F7" s="14"/>
      <c r="G7" s="15"/>
      <c r="H7" s="16"/>
      <c r="I7" s="16"/>
      <c r="J7" s="16"/>
      <c r="K7" s="16"/>
    </row>
    <row r="8" spans="1:11" ht="13.5" thickBot="1" x14ac:dyDescent="0.25">
      <c r="A8" s="16"/>
      <c r="B8" s="16"/>
      <c r="C8" s="22" t="s">
        <v>15</v>
      </c>
      <c r="D8" s="16"/>
      <c r="E8" s="23">
        <f>SUM(E4:E7)</f>
        <v>31880</v>
      </c>
      <c r="F8" s="19"/>
      <c r="G8" s="19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1</v>
      </c>
    </row>
    <row r="13" spans="1:11" x14ac:dyDescent="0.2">
      <c r="E13" s="1"/>
    </row>
    <row r="14" spans="1:11" x14ac:dyDescent="0.2">
      <c r="E14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4.14062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45156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31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13">
        <v>45152</v>
      </c>
      <c r="E4" s="15">
        <f>4700-2000</f>
        <v>2700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5">
        <v>45159</v>
      </c>
      <c r="E5" s="15">
        <v>4700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14</v>
      </c>
      <c r="C6" s="12" t="s">
        <v>3</v>
      </c>
      <c r="D6" s="13">
        <v>45169</v>
      </c>
      <c r="E6" s="15">
        <v>14520</v>
      </c>
      <c r="F6" s="14"/>
      <c r="G6" s="15"/>
      <c r="H6" s="16"/>
      <c r="I6" s="16"/>
      <c r="J6" s="16"/>
      <c r="K6" s="16"/>
    </row>
    <row r="7" spans="1:11" ht="15.95" customHeight="1" x14ac:dyDescent="0.2">
      <c r="A7" s="12">
        <v>4</v>
      </c>
      <c r="B7" s="12" t="s">
        <v>13</v>
      </c>
      <c r="C7" s="12" t="s">
        <v>3</v>
      </c>
      <c r="D7" s="13">
        <v>45152</v>
      </c>
      <c r="E7" s="15">
        <f>8660-5000</f>
        <v>3660</v>
      </c>
      <c r="F7" s="14"/>
      <c r="G7" s="15"/>
      <c r="H7" s="16"/>
      <c r="I7" s="16"/>
      <c r="J7" s="16"/>
      <c r="K7" s="16"/>
    </row>
    <row r="8" spans="1:11" ht="13.5" thickBot="1" x14ac:dyDescent="0.25">
      <c r="A8" s="16"/>
      <c r="B8" s="16"/>
      <c r="C8" s="22" t="s">
        <v>15</v>
      </c>
      <c r="D8" s="16"/>
      <c r="E8" s="23">
        <f>SUM(E4:E7)</f>
        <v>25580</v>
      </c>
      <c r="F8" s="19"/>
      <c r="G8" s="19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1</v>
      </c>
    </row>
    <row r="13" spans="1:11" x14ac:dyDescent="0.2">
      <c r="E13" s="1"/>
    </row>
    <row r="14" spans="1:11" x14ac:dyDescent="0.2">
      <c r="E14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32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5">
        <v>45159</v>
      </c>
      <c r="E4" s="15">
        <f>4700-1000</f>
        <v>3700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5">
        <v>45166</v>
      </c>
      <c r="E5" s="15">
        <v>4700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14</v>
      </c>
      <c r="C6" s="12" t="s">
        <v>3</v>
      </c>
      <c r="D6" s="13">
        <v>45169</v>
      </c>
      <c r="E6" s="15">
        <v>14520</v>
      </c>
      <c r="F6" s="14"/>
      <c r="G6" s="15"/>
      <c r="H6" s="16"/>
      <c r="I6" s="16"/>
      <c r="J6" s="16"/>
      <c r="K6" s="16"/>
    </row>
    <row r="7" spans="1:11" ht="15.95" customHeight="1" x14ac:dyDescent="0.2">
      <c r="A7" s="12">
        <v>4</v>
      </c>
      <c r="B7" s="12" t="s">
        <v>13</v>
      </c>
      <c r="C7" s="12" t="s">
        <v>3</v>
      </c>
      <c r="D7" s="13">
        <v>45166</v>
      </c>
      <c r="E7" s="15">
        <v>9660</v>
      </c>
      <c r="F7" s="14"/>
      <c r="G7" s="15"/>
      <c r="H7" s="16"/>
      <c r="I7" s="16"/>
      <c r="J7" s="16"/>
      <c r="K7" s="16"/>
    </row>
    <row r="8" spans="1:11" ht="13.5" thickBot="1" x14ac:dyDescent="0.25">
      <c r="A8" s="16"/>
      <c r="B8" s="16"/>
      <c r="C8" s="22" t="s">
        <v>15</v>
      </c>
      <c r="D8" s="16"/>
      <c r="E8" s="23">
        <f>SUM(E4:E7)</f>
        <v>32580</v>
      </c>
      <c r="F8" s="19"/>
      <c r="G8" s="19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1</v>
      </c>
    </row>
    <row r="13" spans="1:11" x14ac:dyDescent="0.2">
      <c r="E13" s="1"/>
    </row>
    <row r="14" spans="1:11" x14ac:dyDescent="0.2">
      <c r="E14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45171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33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5">
        <v>45166</v>
      </c>
      <c r="E4" s="15">
        <f>4700-3700</f>
        <v>1000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5">
        <v>45173</v>
      </c>
      <c r="E5" s="21">
        <v>4700</v>
      </c>
      <c r="F5" s="14"/>
      <c r="G5" s="15"/>
      <c r="H5" s="16"/>
      <c r="I5" s="16"/>
      <c r="J5" s="16"/>
      <c r="K5" s="16"/>
    </row>
    <row r="6" spans="1:11" ht="15.95" customHeight="1" x14ac:dyDescent="0.2">
      <c r="A6" s="12">
        <v>3</v>
      </c>
      <c r="B6" s="12" t="s">
        <v>13</v>
      </c>
      <c r="C6" s="12" t="s">
        <v>3</v>
      </c>
      <c r="D6" s="13">
        <v>45166</v>
      </c>
      <c r="E6" s="15">
        <f>9660-5660</f>
        <v>4000</v>
      </c>
      <c r="F6" s="14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2" t="s">
        <v>15</v>
      </c>
      <c r="D7" s="16"/>
      <c r="E7" s="23">
        <f>SUM(E4:E6)</f>
        <v>9700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1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45176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12">
        <v>1</v>
      </c>
      <c r="B4" s="12" t="s">
        <v>12</v>
      </c>
      <c r="C4" s="12" t="s">
        <v>3</v>
      </c>
      <c r="D4" s="24">
        <v>45173</v>
      </c>
      <c r="E4" s="11">
        <f>4700-1700</f>
        <v>3000</v>
      </c>
      <c r="F4" s="14"/>
      <c r="G4" s="15"/>
      <c r="H4" s="16"/>
      <c r="I4" s="16"/>
      <c r="J4" s="16"/>
      <c r="K4" s="16"/>
    </row>
    <row r="5" spans="1:11" ht="15.95" customHeight="1" x14ac:dyDescent="0.2">
      <c r="A5" s="12">
        <v>2</v>
      </c>
      <c r="B5" s="12" t="s">
        <v>12</v>
      </c>
      <c r="C5" s="12" t="s">
        <v>3</v>
      </c>
      <c r="D5" s="24" t="s">
        <v>35</v>
      </c>
      <c r="E5" s="11">
        <v>5000</v>
      </c>
      <c r="F5" s="14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2" t="s">
        <v>15</v>
      </c>
      <c r="D6" s="16"/>
      <c r="E6" s="23">
        <f>SUM(E4:E5)</f>
        <v>8000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16</v>
      </c>
      <c r="C9" s="7"/>
      <c r="D9" s="7" t="s">
        <v>17</v>
      </c>
      <c r="E9" s="7"/>
      <c r="F9" s="20" t="s">
        <v>18</v>
      </c>
      <c r="H9" s="16"/>
      <c r="I9" s="16"/>
      <c r="J9" s="16"/>
      <c r="K9" s="16"/>
    </row>
    <row r="10" spans="1:11" x14ac:dyDescent="0.2">
      <c r="B10" s="3" t="s">
        <v>19</v>
      </c>
      <c r="C10" s="7"/>
      <c r="D10" s="7" t="s">
        <v>20</v>
      </c>
      <c r="E10" s="7"/>
      <c r="F10" s="20" t="s">
        <v>1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45191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36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12</v>
      </c>
      <c r="C4" s="12" t="s">
        <v>3</v>
      </c>
      <c r="D4" s="25">
        <v>45188</v>
      </c>
      <c r="E4" s="11">
        <v>5000</v>
      </c>
      <c r="F4" s="14"/>
      <c r="G4" s="15"/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12</v>
      </c>
      <c r="C5" s="12" t="s">
        <v>3</v>
      </c>
      <c r="D5" s="25">
        <v>45194</v>
      </c>
      <c r="E5" s="11">
        <v>5000</v>
      </c>
      <c r="F5" s="14"/>
      <c r="G5" s="15"/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13</v>
      </c>
      <c r="C6" s="12" t="s">
        <v>3</v>
      </c>
      <c r="D6" s="25">
        <v>45194</v>
      </c>
      <c r="E6" s="11">
        <v>5500</v>
      </c>
      <c r="F6" s="14"/>
      <c r="G6" s="15"/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14</v>
      </c>
      <c r="C7" s="12" t="s">
        <v>3</v>
      </c>
      <c r="D7" s="25">
        <v>45194</v>
      </c>
      <c r="E7" s="11">
        <v>4020</v>
      </c>
      <c r="F7" s="14"/>
      <c r="G7" s="15"/>
      <c r="H7" s="16"/>
      <c r="I7" s="16"/>
      <c r="J7" s="16"/>
      <c r="K7" s="16"/>
    </row>
    <row r="8" spans="1:11" ht="13.5" thickBot="1" x14ac:dyDescent="0.25">
      <c r="A8" s="29"/>
      <c r="B8" s="16"/>
      <c r="C8" s="22" t="s">
        <v>15</v>
      </c>
      <c r="D8" s="16"/>
      <c r="E8" s="23">
        <f>SUM(E4:E7)</f>
        <v>19520</v>
      </c>
      <c r="F8" s="19"/>
      <c r="G8" s="19"/>
      <c r="H8" s="16"/>
      <c r="I8" s="16"/>
      <c r="J8" s="16"/>
      <c r="K8" s="16"/>
    </row>
    <row r="9" spans="1:11" x14ac:dyDescent="0.2">
      <c r="A9" s="29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1</v>
      </c>
    </row>
    <row r="13" spans="1:11" x14ac:dyDescent="0.2">
      <c r="E13" s="1"/>
    </row>
    <row r="14" spans="1:11" x14ac:dyDescent="0.2">
      <c r="E14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45198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37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12</v>
      </c>
      <c r="C4" s="12" t="s">
        <v>3</v>
      </c>
      <c r="D4" s="25">
        <v>45194</v>
      </c>
      <c r="E4" s="11">
        <v>5000</v>
      </c>
      <c r="F4" s="14"/>
      <c r="G4" s="15"/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12</v>
      </c>
      <c r="C5" s="12" t="s">
        <v>3</v>
      </c>
      <c r="D5" s="25">
        <v>45201</v>
      </c>
      <c r="E5" s="11">
        <v>5000</v>
      </c>
      <c r="F5" s="14"/>
      <c r="G5" s="15"/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13</v>
      </c>
      <c r="C6" s="12" t="s">
        <v>3</v>
      </c>
      <c r="D6" s="25">
        <v>45194</v>
      </c>
      <c r="E6" s="11">
        <f>5500-3450</f>
        <v>2050</v>
      </c>
      <c r="F6" s="14"/>
      <c r="G6" s="15"/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14</v>
      </c>
      <c r="C7" s="12" t="s">
        <v>3</v>
      </c>
      <c r="D7" s="25">
        <v>45201</v>
      </c>
      <c r="E7" s="11">
        <v>5719</v>
      </c>
      <c r="F7" s="14"/>
      <c r="G7" s="15"/>
      <c r="H7" s="16"/>
      <c r="I7" s="16"/>
      <c r="J7" s="16"/>
      <c r="K7" s="16"/>
    </row>
    <row r="8" spans="1:11" ht="13.5" thickBot="1" x14ac:dyDescent="0.25">
      <c r="A8" s="29"/>
      <c r="B8" s="16"/>
      <c r="C8" s="22" t="s">
        <v>15</v>
      </c>
      <c r="D8" s="16"/>
      <c r="E8" s="23">
        <f>SUM(E4:E7)</f>
        <v>17769</v>
      </c>
      <c r="F8" s="19"/>
      <c r="G8" s="19"/>
      <c r="H8" s="16"/>
      <c r="I8" s="16"/>
      <c r="J8" s="16"/>
      <c r="K8" s="16"/>
    </row>
    <row r="9" spans="1:11" x14ac:dyDescent="0.2">
      <c r="A9" s="29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38</v>
      </c>
    </row>
    <row r="13" spans="1:11" x14ac:dyDescent="0.2">
      <c r="E13" s="1"/>
    </row>
    <row r="14" spans="1:11" x14ac:dyDescent="0.2">
      <c r="E14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45206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39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12</v>
      </c>
      <c r="C4" s="12" t="s">
        <v>3</v>
      </c>
      <c r="D4" s="25">
        <v>45201</v>
      </c>
      <c r="E4" s="11">
        <v>5000</v>
      </c>
      <c r="F4" s="14"/>
      <c r="G4" s="15"/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12</v>
      </c>
      <c r="C5" s="12" t="s">
        <v>3</v>
      </c>
      <c r="D5" s="25">
        <v>45208</v>
      </c>
      <c r="E5" s="11">
        <v>5000</v>
      </c>
      <c r="F5" s="14"/>
      <c r="G5" s="15"/>
      <c r="H5" s="16"/>
      <c r="I5" s="16"/>
      <c r="J5" s="16"/>
      <c r="K5" s="16"/>
    </row>
    <row r="6" spans="1:11" ht="13.5" thickBot="1" x14ac:dyDescent="0.25">
      <c r="A6" s="29"/>
      <c r="B6" s="16"/>
      <c r="C6" s="22" t="s">
        <v>15</v>
      </c>
      <c r="D6" s="16"/>
      <c r="E6" s="23">
        <f>SUM(E4:E5)</f>
        <v>10000</v>
      </c>
      <c r="F6" s="19"/>
      <c r="G6" s="19"/>
      <c r="H6" s="16"/>
      <c r="I6" s="16"/>
      <c r="J6" s="16"/>
      <c r="K6" s="16"/>
    </row>
    <row r="7" spans="1:11" x14ac:dyDescent="0.2">
      <c r="A7" s="29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29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29"/>
      <c r="B9" s="7" t="s">
        <v>16</v>
      </c>
      <c r="C9" s="7"/>
      <c r="D9" s="7" t="s">
        <v>17</v>
      </c>
      <c r="E9" s="7"/>
      <c r="F9" s="20" t="s">
        <v>18</v>
      </c>
      <c r="H9" s="16"/>
      <c r="I9" s="16"/>
      <c r="J9" s="16"/>
      <c r="K9" s="16"/>
    </row>
    <row r="10" spans="1:11" x14ac:dyDescent="0.2">
      <c r="B10" s="3" t="s">
        <v>19</v>
      </c>
      <c r="C10" s="7"/>
      <c r="D10" s="7" t="s">
        <v>20</v>
      </c>
      <c r="E10" s="7"/>
      <c r="F10" s="20" t="s">
        <v>38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45213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40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12</v>
      </c>
      <c r="C4" s="12" t="s">
        <v>3</v>
      </c>
      <c r="D4" s="25">
        <v>45208</v>
      </c>
      <c r="E4" s="11">
        <v>5000</v>
      </c>
      <c r="F4" s="14"/>
      <c r="G4" s="15"/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12</v>
      </c>
      <c r="C5" s="12" t="s">
        <v>3</v>
      </c>
      <c r="D5" s="25">
        <v>45215</v>
      </c>
      <c r="E5" s="11">
        <v>5000</v>
      </c>
      <c r="F5" s="14"/>
      <c r="G5" s="15"/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13</v>
      </c>
      <c r="C6" s="12" t="s">
        <v>3</v>
      </c>
      <c r="D6" s="25">
        <v>45215</v>
      </c>
      <c r="E6" s="11">
        <v>5500</v>
      </c>
      <c r="F6" s="14"/>
      <c r="G6" s="15"/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14</v>
      </c>
      <c r="C7" s="12" t="s">
        <v>3</v>
      </c>
      <c r="D7" s="25">
        <v>45215</v>
      </c>
      <c r="E7" s="11">
        <v>4918</v>
      </c>
      <c r="F7" s="14"/>
      <c r="G7" s="15"/>
      <c r="H7" s="16"/>
      <c r="I7" s="16"/>
      <c r="J7" s="16"/>
      <c r="K7" s="16"/>
    </row>
    <row r="8" spans="1:11" ht="13.5" thickBot="1" x14ac:dyDescent="0.25">
      <c r="A8" s="29"/>
      <c r="B8" s="16"/>
      <c r="C8" s="22" t="s">
        <v>15</v>
      </c>
      <c r="D8" s="16"/>
      <c r="E8" s="23">
        <f>SUM(E4:E7)</f>
        <v>20418</v>
      </c>
      <c r="F8" s="19"/>
      <c r="G8" s="19"/>
      <c r="H8" s="16"/>
      <c r="I8" s="16"/>
      <c r="J8" s="16"/>
      <c r="K8" s="16"/>
    </row>
    <row r="9" spans="1:11" x14ac:dyDescent="0.2">
      <c r="A9" s="29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38</v>
      </c>
    </row>
    <row r="13" spans="1:11" x14ac:dyDescent="0.2">
      <c r="E13" s="1"/>
    </row>
    <row r="14" spans="1:11" x14ac:dyDescent="0.2">
      <c r="E14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2.14062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45233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41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12</v>
      </c>
      <c r="C4" s="12" t="s">
        <v>3</v>
      </c>
      <c r="D4" s="25">
        <v>45229</v>
      </c>
      <c r="E4" s="11">
        <v>6000</v>
      </c>
      <c r="F4" s="14">
        <v>6000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12</v>
      </c>
      <c r="C5" s="12" t="s">
        <v>3</v>
      </c>
      <c r="D5" s="25">
        <v>45236</v>
      </c>
      <c r="E5" s="11">
        <v>6000</v>
      </c>
      <c r="F5" s="14"/>
      <c r="G5" s="15">
        <f t="shared" ref="G5:G7" si="0">E5-F5</f>
        <v>6000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13</v>
      </c>
      <c r="C6" s="12" t="s">
        <v>3</v>
      </c>
      <c r="D6" s="25">
        <v>45229</v>
      </c>
      <c r="E6" s="11">
        <f>5829-3000</f>
        <v>2829</v>
      </c>
      <c r="F6" s="14">
        <v>2829</v>
      </c>
      <c r="G6" s="15">
        <f t="shared" si="0"/>
        <v>0</v>
      </c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14</v>
      </c>
      <c r="C7" s="12" t="s">
        <v>3</v>
      </c>
      <c r="D7" s="25">
        <v>45236</v>
      </c>
      <c r="E7" s="11">
        <v>8880</v>
      </c>
      <c r="F7" s="14">
        <v>8880</v>
      </c>
      <c r="G7" s="15">
        <f t="shared" si="0"/>
        <v>0</v>
      </c>
      <c r="H7" s="16"/>
      <c r="I7" s="16"/>
      <c r="J7" s="16"/>
      <c r="K7" s="16"/>
    </row>
    <row r="8" spans="1:11" ht="13.5" thickBot="1" x14ac:dyDescent="0.25">
      <c r="A8" s="29"/>
      <c r="B8" s="16"/>
      <c r="C8" s="22" t="s">
        <v>15</v>
      </c>
      <c r="D8" s="16"/>
      <c r="E8" s="23">
        <f>SUM(E4:E7)</f>
        <v>23709</v>
      </c>
      <c r="F8" s="19">
        <f>SUM(F4:F7)</f>
        <v>17709</v>
      </c>
      <c r="G8" s="19"/>
      <c r="H8" s="16"/>
      <c r="I8" s="16"/>
      <c r="J8" s="16"/>
      <c r="K8" s="16"/>
    </row>
    <row r="9" spans="1:11" x14ac:dyDescent="0.2">
      <c r="A9" s="29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38</v>
      </c>
    </row>
    <row r="13" spans="1:11" x14ac:dyDescent="0.2">
      <c r="E13" s="1"/>
    </row>
    <row r="14" spans="1:11" x14ac:dyDescent="0.2">
      <c r="E14" s="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45241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42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25">
        <v>45236</v>
      </c>
      <c r="E4" s="15">
        <v>6000</v>
      </c>
      <c r="F4" s="14">
        <v>6000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25">
        <v>45243</v>
      </c>
      <c r="E5" s="15">
        <v>6000</v>
      </c>
      <c r="F5" s="14"/>
      <c r="G5" s="15">
        <f t="shared" ref="G5:G6" si="0">E5-F5</f>
        <v>6000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13</v>
      </c>
      <c r="C6" s="12" t="s">
        <v>3</v>
      </c>
      <c r="D6" s="25">
        <v>45243</v>
      </c>
      <c r="E6" s="15">
        <v>9737</v>
      </c>
      <c r="F6" s="14">
        <v>5000</v>
      </c>
      <c r="G6" s="15">
        <f t="shared" si="0"/>
        <v>4737</v>
      </c>
      <c r="H6" s="16"/>
      <c r="I6" s="16"/>
      <c r="J6" s="16"/>
      <c r="K6" s="16"/>
    </row>
    <row r="7" spans="1:11" ht="13.5" thickBot="1" x14ac:dyDescent="0.25">
      <c r="A7" s="29"/>
      <c r="B7" s="16"/>
      <c r="C7" s="22" t="s">
        <v>15</v>
      </c>
      <c r="D7" s="16"/>
      <c r="E7" s="23">
        <f>SUM(E4:E6)</f>
        <v>21737</v>
      </c>
      <c r="F7" s="19">
        <f>SUM(F4:F6)</f>
        <v>11000</v>
      </c>
      <c r="G7" s="19"/>
      <c r="H7" s="16"/>
      <c r="I7" s="16"/>
      <c r="J7" s="16"/>
      <c r="K7" s="16"/>
    </row>
    <row r="8" spans="1:11" x14ac:dyDescent="0.2">
      <c r="A8" s="29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29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29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38</v>
      </c>
    </row>
    <row r="12" spans="1:11" x14ac:dyDescent="0.2">
      <c r="E12" s="1"/>
    </row>
    <row r="13" spans="1:11" x14ac:dyDescent="0.2">
      <c r="E13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45246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44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25">
        <v>45243</v>
      </c>
      <c r="E4" s="15">
        <v>6000</v>
      </c>
      <c r="F4" s="14">
        <v>6000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25">
        <v>45250</v>
      </c>
      <c r="E5" s="15">
        <v>6000</v>
      </c>
      <c r="F5" s="14"/>
      <c r="G5" s="15">
        <f t="shared" ref="G5:G6" si="0">E5-F5</f>
        <v>6000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13</v>
      </c>
      <c r="C6" s="12" t="s">
        <v>3</v>
      </c>
      <c r="D6" s="25">
        <v>45243</v>
      </c>
      <c r="E6" s="15">
        <v>4737</v>
      </c>
      <c r="F6" s="14">
        <v>4737</v>
      </c>
      <c r="G6" s="15">
        <f t="shared" si="0"/>
        <v>0</v>
      </c>
      <c r="H6" s="16"/>
      <c r="I6" s="16"/>
      <c r="J6" s="16"/>
      <c r="K6" s="16"/>
    </row>
    <row r="7" spans="1:11" ht="13.5" thickBot="1" x14ac:dyDescent="0.25">
      <c r="A7" s="29"/>
      <c r="B7" s="16"/>
      <c r="C7" s="22" t="s">
        <v>15</v>
      </c>
      <c r="D7" s="16"/>
      <c r="E7" s="23">
        <f>SUM(E4:E6)</f>
        <v>16737</v>
      </c>
      <c r="F7" s="30">
        <f>SUM(F4:F6)</f>
        <v>10737</v>
      </c>
      <c r="G7" s="19"/>
      <c r="H7" s="16"/>
      <c r="I7" s="16"/>
      <c r="J7" s="16"/>
      <c r="K7" s="16"/>
    </row>
    <row r="8" spans="1:11" x14ac:dyDescent="0.2">
      <c r="A8" s="29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29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29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38</v>
      </c>
    </row>
    <row r="12" spans="1:11" x14ac:dyDescent="0.2">
      <c r="E12" s="1"/>
    </row>
    <row r="13" spans="1:11" x14ac:dyDescent="0.2">
      <c r="E13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45255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45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34">
        <v>45250</v>
      </c>
      <c r="E4" s="32">
        <v>6000</v>
      </c>
      <c r="F4" s="14">
        <v>6000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34">
        <v>45257</v>
      </c>
      <c r="E5" s="33">
        <v>5000</v>
      </c>
      <c r="F5" s="14"/>
      <c r="G5" s="15">
        <f t="shared" ref="G5:G8" si="0">E5-F5</f>
        <v>5000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43</v>
      </c>
      <c r="C6" s="12" t="s">
        <v>3</v>
      </c>
      <c r="D6" s="34">
        <v>45257</v>
      </c>
      <c r="E6" s="33">
        <v>6767</v>
      </c>
      <c r="F6" s="14"/>
      <c r="G6" s="15">
        <f t="shared" si="0"/>
        <v>6767</v>
      </c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13</v>
      </c>
      <c r="C7" s="12" t="s">
        <v>3</v>
      </c>
      <c r="D7" s="34">
        <v>45257</v>
      </c>
      <c r="E7" s="32">
        <v>9737</v>
      </c>
      <c r="F7" s="14">
        <v>5000</v>
      </c>
      <c r="G7" s="15">
        <f t="shared" si="0"/>
        <v>4737</v>
      </c>
      <c r="H7" s="16"/>
      <c r="I7" s="16"/>
      <c r="J7" s="16"/>
      <c r="K7" s="16"/>
    </row>
    <row r="8" spans="1:11" ht="15.95" customHeight="1" x14ac:dyDescent="0.2">
      <c r="A8" s="28">
        <v>5</v>
      </c>
      <c r="B8" s="12" t="s">
        <v>14</v>
      </c>
      <c r="C8" s="12" t="s">
        <v>3</v>
      </c>
      <c r="D8" s="34">
        <v>45257</v>
      </c>
      <c r="E8" s="32">
        <v>4038</v>
      </c>
      <c r="F8" s="14">
        <v>4038</v>
      </c>
      <c r="G8" s="15">
        <f t="shared" si="0"/>
        <v>0</v>
      </c>
      <c r="H8" s="16"/>
      <c r="I8" s="16"/>
      <c r="J8" s="16"/>
      <c r="K8" s="16"/>
    </row>
    <row r="9" spans="1:11" ht="13.5" thickBot="1" x14ac:dyDescent="0.25">
      <c r="A9" s="29"/>
      <c r="B9" s="16"/>
      <c r="C9" s="22" t="s">
        <v>15</v>
      </c>
      <c r="D9" s="16"/>
      <c r="E9" s="31">
        <f>SUM(E4:E8)</f>
        <v>31542</v>
      </c>
      <c r="F9" s="30">
        <f>SUM(F4:F8)</f>
        <v>15038</v>
      </c>
      <c r="G9" s="19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29"/>
      <c r="B12" s="7" t="s">
        <v>16</v>
      </c>
      <c r="C12" s="7"/>
      <c r="D12" s="7" t="s">
        <v>17</v>
      </c>
      <c r="E12" s="7"/>
      <c r="F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F13" s="20" t="s">
        <v>38</v>
      </c>
    </row>
    <row r="14" spans="1:11" x14ac:dyDescent="0.2">
      <c r="E14" s="1"/>
    </row>
    <row r="15" spans="1:11" x14ac:dyDescent="0.2">
      <c r="E15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F8" sqref="F8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45262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45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34">
        <v>45257</v>
      </c>
      <c r="E4" s="15">
        <v>5000</v>
      </c>
      <c r="F4" s="14">
        <v>5000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34">
        <v>45257</v>
      </c>
      <c r="E5" s="15">
        <v>6767</v>
      </c>
      <c r="F5" s="14"/>
      <c r="G5" s="15">
        <f t="shared" ref="G5:G8" si="0">E5-F5</f>
        <v>6767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43</v>
      </c>
      <c r="C6" s="12" t="s">
        <v>3</v>
      </c>
      <c r="D6" s="34">
        <v>45264</v>
      </c>
      <c r="E6" s="15">
        <v>7500</v>
      </c>
      <c r="F6" s="14"/>
      <c r="G6" s="15">
        <f t="shared" si="0"/>
        <v>7500</v>
      </c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13</v>
      </c>
      <c r="C7" s="12" t="s">
        <v>3</v>
      </c>
      <c r="D7" s="34">
        <v>45257</v>
      </c>
      <c r="E7" s="15">
        <v>4737</v>
      </c>
      <c r="F7" s="14">
        <v>4737</v>
      </c>
      <c r="G7" s="15">
        <f t="shared" si="0"/>
        <v>0</v>
      </c>
      <c r="H7" s="16"/>
      <c r="I7" s="16"/>
      <c r="J7" s="16"/>
      <c r="K7" s="16"/>
    </row>
    <row r="8" spans="1:11" ht="15.95" customHeight="1" x14ac:dyDescent="0.2">
      <c r="A8" s="28"/>
      <c r="B8" s="12" t="s">
        <v>13</v>
      </c>
      <c r="C8" s="12" t="s">
        <v>3</v>
      </c>
      <c r="D8" s="34">
        <v>45271</v>
      </c>
      <c r="E8" s="15">
        <v>9737</v>
      </c>
      <c r="F8" s="14">
        <v>3737</v>
      </c>
      <c r="G8" s="15">
        <f t="shared" si="0"/>
        <v>6000</v>
      </c>
      <c r="H8" s="16"/>
      <c r="I8" s="16"/>
      <c r="J8" s="16"/>
      <c r="K8" s="16"/>
    </row>
    <row r="9" spans="1:11" ht="13.5" thickBot="1" x14ac:dyDescent="0.25">
      <c r="A9" s="29"/>
      <c r="B9" s="16"/>
      <c r="C9" s="22" t="s">
        <v>15</v>
      </c>
      <c r="D9" s="16"/>
      <c r="E9" s="31">
        <f>SUM(E4:E8)</f>
        <v>33741</v>
      </c>
      <c r="F9" s="30">
        <f>SUM(F4:F8)</f>
        <v>13474</v>
      </c>
      <c r="G9" s="19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29"/>
      <c r="B12" s="7" t="s">
        <v>16</v>
      </c>
      <c r="C12" s="7"/>
      <c r="D12" s="7" t="s">
        <v>17</v>
      </c>
      <c r="E12" s="7"/>
      <c r="F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F13" s="20" t="s">
        <v>38</v>
      </c>
    </row>
    <row r="14" spans="1:11" x14ac:dyDescent="0.2">
      <c r="E14" s="1"/>
    </row>
    <row r="15" spans="1:11" x14ac:dyDescent="0.2">
      <c r="E15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45269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46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34">
        <v>45257</v>
      </c>
      <c r="E4" s="15">
        <v>6767</v>
      </c>
      <c r="F4" s="14">
        <v>6767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34">
        <v>45264</v>
      </c>
      <c r="E5" s="15">
        <v>7500</v>
      </c>
      <c r="F5" s="14">
        <v>2500</v>
      </c>
      <c r="G5" s="15">
        <f t="shared" ref="G5:G7" si="0">E5-F5</f>
        <v>5000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43</v>
      </c>
      <c r="C6" s="12" t="s">
        <v>3</v>
      </c>
      <c r="D6" s="5">
        <v>45271</v>
      </c>
      <c r="E6" s="21">
        <v>7500</v>
      </c>
      <c r="F6" s="14"/>
      <c r="G6" s="15">
        <f t="shared" si="0"/>
        <v>7500</v>
      </c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13</v>
      </c>
      <c r="C7" s="12" t="s">
        <v>3</v>
      </c>
      <c r="D7" s="34">
        <v>45271</v>
      </c>
      <c r="E7" s="15">
        <v>6000</v>
      </c>
      <c r="F7" s="14">
        <v>6000</v>
      </c>
      <c r="G7" s="15">
        <f t="shared" si="0"/>
        <v>0</v>
      </c>
      <c r="H7" s="16"/>
      <c r="I7" s="16"/>
      <c r="J7" s="16"/>
      <c r="K7" s="16"/>
    </row>
    <row r="8" spans="1:11" ht="13.5" thickBot="1" x14ac:dyDescent="0.25">
      <c r="A8" s="29"/>
      <c r="B8" s="16"/>
      <c r="C8" s="22" t="s">
        <v>15</v>
      </c>
      <c r="D8" s="16"/>
      <c r="E8" s="31">
        <f>SUM(E4:E7)</f>
        <v>27767</v>
      </c>
      <c r="F8" s="30">
        <f>SUM(F4:F7)</f>
        <v>15267</v>
      </c>
      <c r="G8" s="19"/>
      <c r="H8" s="16"/>
      <c r="I8" s="16"/>
      <c r="J8" s="16"/>
      <c r="K8" s="16"/>
    </row>
    <row r="9" spans="1:11" x14ac:dyDescent="0.2">
      <c r="A9" s="29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7" t="s">
        <v>16</v>
      </c>
      <c r="C11" s="7"/>
      <c r="D11" s="7" t="s">
        <v>17</v>
      </c>
      <c r="E11" s="7"/>
      <c r="F11" s="20" t="s">
        <v>18</v>
      </c>
      <c r="H11" s="16"/>
      <c r="I11" s="16"/>
      <c r="J11" s="16"/>
      <c r="K11" s="16"/>
    </row>
    <row r="12" spans="1:11" x14ac:dyDescent="0.2">
      <c r="B12" s="3" t="s">
        <v>19</v>
      </c>
      <c r="C12" s="7"/>
      <c r="D12" s="7" t="s">
        <v>20</v>
      </c>
      <c r="E12" s="7"/>
      <c r="F12" s="20" t="s">
        <v>38</v>
      </c>
    </row>
    <row r="13" spans="1:11" x14ac:dyDescent="0.2">
      <c r="E13" s="1"/>
    </row>
    <row r="14" spans="1:11" x14ac:dyDescent="0.2">
      <c r="E14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45276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47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34">
        <v>45264</v>
      </c>
      <c r="E4" s="15">
        <v>5000</v>
      </c>
      <c r="F4" s="14">
        <v>5000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24">
        <v>45271</v>
      </c>
      <c r="E5" s="15">
        <v>7500</v>
      </c>
      <c r="F5" s="14">
        <v>2500</v>
      </c>
      <c r="G5" s="15">
        <f t="shared" ref="G5:G8" si="0">E5-F5</f>
        <v>5000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43</v>
      </c>
      <c r="C6" s="12" t="s">
        <v>3</v>
      </c>
      <c r="D6" s="24">
        <v>45278</v>
      </c>
      <c r="E6" s="11">
        <v>7500</v>
      </c>
      <c r="F6" s="14"/>
      <c r="G6" s="15">
        <f t="shared" si="0"/>
        <v>7500</v>
      </c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13</v>
      </c>
      <c r="C7" s="12" t="s">
        <v>3</v>
      </c>
      <c r="D7" s="24">
        <v>45278</v>
      </c>
      <c r="E7" s="15">
        <v>9737</v>
      </c>
      <c r="F7" s="14">
        <v>9737</v>
      </c>
      <c r="G7" s="15">
        <f t="shared" si="0"/>
        <v>0</v>
      </c>
      <c r="H7" s="16"/>
      <c r="I7" s="16"/>
      <c r="J7" s="16"/>
      <c r="K7" s="16"/>
    </row>
    <row r="8" spans="1:11" ht="15.95" customHeight="1" x14ac:dyDescent="0.2">
      <c r="A8" s="28">
        <v>5</v>
      </c>
      <c r="B8" s="12" t="s">
        <v>14</v>
      </c>
      <c r="C8" s="12" t="s">
        <v>3</v>
      </c>
      <c r="D8" s="24">
        <v>45278</v>
      </c>
      <c r="E8" s="15">
        <v>7109</v>
      </c>
      <c r="F8" s="14">
        <v>7109</v>
      </c>
      <c r="G8" s="15">
        <f t="shared" si="0"/>
        <v>0</v>
      </c>
      <c r="H8" s="16"/>
      <c r="I8" s="16"/>
      <c r="J8" s="16"/>
      <c r="K8" s="16"/>
    </row>
    <row r="9" spans="1:11" ht="13.5" thickBot="1" x14ac:dyDescent="0.25">
      <c r="A9" s="29"/>
      <c r="B9" s="16"/>
      <c r="C9" s="22" t="s">
        <v>15</v>
      </c>
      <c r="D9" s="16"/>
      <c r="E9" s="31">
        <f>SUM(E4:E8)</f>
        <v>36846</v>
      </c>
      <c r="F9" s="30">
        <f>SUM(F4:F8)</f>
        <v>24346</v>
      </c>
      <c r="G9" s="19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29"/>
      <c r="B12" s="7" t="s">
        <v>16</v>
      </c>
      <c r="C12" s="7"/>
      <c r="D12" s="7" t="s">
        <v>17</v>
      </c>
      <c r="E12" s="7"/>
      <c r="F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F13" s="20" t="s">
        <v>38</v>
      </c>
    </row>
    <row r="14" spans="1:11" x14ac:dyDescent="0.2">
      <c r="E14" s="1"/>
    </row>
    <row r="15" spans="1:11" x14ac:dyDescent="0.2">
      <c r="E15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45283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48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24">
        <v>45271</v>
      </c>
      <c r="E4" s="15">
        <v>5000</v>
      </c>
      <c r="F4" s="14">
        <v>5000</v>
      </c>
      <c r="G4" s="15">
        <f>E4-F4</f>
        <v>0</v>
      </c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24">
        <v>45278</v>
      </c>
      <c r="E5" s="15">
        <v>7500</v>
      </c>
      <c r="F5" s="14">
        <v>2500</v>
      </c>
      <c r="G5" s="15">
        <f t="shared" ref="G5:G10" si="0">E5-F5</f>
        <v>5000</v>
      </c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43</v>
      </c>
      <c r="C6" s="12" t="s">
        <v>3</v>
      </c>
      <c r="D6" s="24">
        <v>45285</v>
      </c>
      <c r="E6" s="11">
        <v>7500</v>
      </c>
      <c r="F6" s="14"/>
      <c r="G6" s="15">
        <f t="shared" si="0"/>
        <v>7500</v>
      </c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43</v>
      </c>
      <c r="C7" s="12" t="s">
        <v>3</v>
      </c>
      <c r="D7" s="24">
        <v>45292</v>
      </c>
      <c r="E7" s="11">
        <v>6000</v>
      </c>
      <c r="F7" s="14"/>
      <c r="G7" s="15">
        <f t="shared" si="0"/>
        <v>6000</v>
      </c>
      <c r="H7" s="16"/>
      <c r="I7" s="16"/>
      <c r="J7" s="16"/>
      <c r="K7" s="16"/>
    </row>
    <row r="8" spans="1:11" ht="15.95" customHeight="1" x14ac:dyDescent="0.2">
      <c r="A8" s="28">
        <v>5</v>
      </c>
      <c r="B8" s="12" t="s">
        <v>43</v>
      </c>
      <c r="C8" s="12" t="s">
        <v>3</v>
      </c>
      <c r="D8" s="24">
        <v>45299</v>
      </c>
      <c r="E8" s="11">
        <v>6000</v>
      </c>
      <c r="F8" s="14"/>
      <c r="G8" s="15">
        <f t="shared" si="0"/>
        <v>6000</v>
      </c>
      <c r="H8" s="16"/>
      <c r="I8" s="16"/>
      <c r="J8" s="16"/>
      <c r="K8" s="16"/>
    </row>
    <row r="9" spans="1:11" ht="15.95" customHeight="1" x14ac:dyDescent="0.2">
      <c r="A9" s="28">
        <v>6</v>
      </c>
      <c r="B9" s="12" t="s">
        <v>13</v>
      </c>
      <c r="C9" s="12" t="s">
        <v>3</v>
      </c>
      <c r="D9" s="24">
        <v>45285</v>
      </c>
      <c r="E9" s="15">
        <v>9737</v>
      </c>
      <c r="F9" s="14">
        <v>9737</v>
      </c>
      <c r="G9" s="15">
        <f t="shared" si="0"/>
        <v>0</v>
      </c>
      <c r="H9" s="16"/>
      <c r="I9" s="16"/>
      <c r="J9" s="16"/>
      <c r="K9" s="16"/>
    </row>
    <row r="10" spans="1:11" ht="15.95" customHeight="1" x14ac:dyDescent="0.2">
      <c r="A10" s="28">
        <v>7</v>
      </c>
      <c r="B10" s="12" t="s">
        <v>13</v>
      </c>
      <c r="C10" s="12" t="s">
        <v>3</v>
      </c>
      <c r="D10" s="24">
        <v>45299</v>
      </c>
      <c r="E10" s="15">
        <v>8000</v>
      </c>
      <c r="F10" s="14"/>
      <c r="G10" s="15">
        <f t="shared" si="0"/>
        <v>8000</v>
      </c>
      <c r="H10" s="16"/>
      <c r="I10" s="16"/>
      <c r="J10" s="16"/>
      <c r="K10" s="16"/>
    </row>
    <row r="11" spans="1:11" ht="13.5" thickBot="1" x14ac:dyDescent="0.25">
      <c r="A11" s="29"/>
      <c r="B11" s="16"/>
      <c r="C11" s="22" t="s">
        <v>15</v>
      </c>
      <c r="D11" s="16"/>
      <c r="E11" s="31">
        <f>SUM(E4:E10)</f>
        <v>49737</v>
      </c>
      <c r="F11" s="30">
        <f>SUM(F4:F10)</f>
        <v>17237</v>
      </c>
      <c r="G11" s="19"/>
      <c r="H11" s="16"/>
      <c r="I11" s="16"/>
      <c r="J11" s="16"/>
      <c r="K11" s="16"/>
    </row>
    <row r="12" spans="1:11" x14ac:dyDescent="0.2">
      <c r="A12" s="29"/>
      <c r="B12" s="16"/>
      <c r="C12" s="16"/>
      <c r="D12" s="16"/>
      <c r="E12" s="19"/>
      <c r="F12" s="16"/>
      <c r="G12" s="16"/>
      <c r="H12" s="16"/>
      <c r="I12" s="16"/>
      <c r="J12" s="16"/>
      <c r="K12" s="16"/>
    </row>
    <row r="13" spans="1:11" x14ac:dyDescent="0.2">
      <c r="A13" s="29"/>
      <c r="B13" s="16"/>
      <c r="C13" s="16"/>
      <c r="D13" s="16"/>
      <c r="E13" s="19"/>
      <c r="F13" s="16"/>
      <c r="G13" s="16"/>
      <c r="H13" s="16"/>
      <c r="I13" s="16"/>
      <c r="J13" s="16"/>
      <c r="K13" s="16"/>
    </row>
    <row r="14" spans="1:11" x14ac:dyDescent="0.2">
      <c r="A14" s="29"/>
      <c r="B14" s="7" t="s">
        <v>16</v>
      </c>
      <c r="C14" s="7"/>
      <c r="D14" s="7" t="s">
        <v>17</v>
      </c>
      <c r="E14" s="7"/>
      <c r="F14" s="20" t="s">
        <v>18</v>
      </c>
      <c r="H14" s="16"/>
      <c r="I14" s="16"/>
      <c r="J14" s="16"/>
      <c r="K14" s="16"/>
    </row>
    <row r="15" spans="1:11" x14ac:dyDescent="0.2">
      <c r="B15" s="3" t="s">
        <v>19</v>
      </c>
      <c r="C15" s="7"/>
      <c r="D15" s="7" t="s">
        <v>20</v>
      </c>
      <c r="E15" s="7"/>
      <c r="F15" s="20" t="s">
        <v>38</v>
      </c>
    </row>
    <row r="16" spans="1:11" x14ac:dyDescent="0.2">
      <c r="E16" s="1"/>
    </row>
    <row r="17" s="1" customFormat="1" x14ac:dyDescent="0.2"/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10" sqref="E10"/>
    </sheetView>
  </sheetViews>
  <sheetFormatPr defaultRowHeight="12.75" x14ac:dyDescent="0.2"/>
  <cols>
    <col min="1" max="1" width="4.5703125" style="26" bestFit="1" customWidth="1"/>
    <col min="2" max="2" width="24.7109375" style="1" bestFit="1" customWidth="1"/>
    <col min="3" max="3" width="10.5703125" style="1" customWidth="1"/>
    <col min="4" max="4" width="11.28515625" style="1" bestFit="1" customWidth="1"/>
    <col min="5" max="5" width="13.42578125" style="21" bestFit="1" customWidth="1"/>
    <col min="6" max="6" width="11.7109375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38</v>
      </c>
      <c r="D1" s="3"/>
      <c r="E1" s="4"/>
      <c r="F1" s="4"/>
      <c r="G1" s="5">
        <v>45290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49</v>
      </c>
    </row>
    <row r="3" spans="1:11" x14ac:dyDescent="0.2">
      <c r="A3" s="27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.95" customHeight="1" x14ac:dyDescent="0.2">
      <c r="A4" s="28">
        <v>1</v>
      </c>
      <c r="B4" s="12" t="s">
        <v>43</v>
      </c>
      <c r="C4" s="12" t="s">
        <v>3</v>
      </c>
      <c r="D4" s="24">
        <v>45278</v>
      </c>
      <c r="E4" s="15">
        <v>5000</v>
      </c>
      <c r="F4" s="14"/>
      <c r="G4" s="15"/>
      <c r="H4" s="16"/>
      <c r="I4" s="16"/>
      <c r="J4" s="16"/>
      <c r="K4" s="16"/>
    </row>
    <row r="5" spans="1:11" ht="15.95" customHeight="1" x14ac:dyDescent="0.2">
      <c r="A5" s="28">
        <v>2</v>
      </c>
      <c r="B5" s="12" t="s">
        <v>43</v>
      </c>
      <c r="C5" s="12" t="s">
        <v>3</v>
      </c>
      <c r="D5" s="24">
        <v>45285</v>
      </c>
      <c r="E5" s="15">
        <v>7500</v>
      </c>
      <c r="F5" s="14"/>
      <c r="G5" s="15"/>
      <c r="H5" s="16"/>
      <c r="I5" s="16"/>
      <c r="J5" s="16"/>
      <c r="K5" s="16"/>
    </row>
    <row r="6" spans="1:11" ht="15.95" customHeight="1" x14ac:dyDescent="0.2">
      <c r="A6" s="28">
        <v>3</v>
      </c>
      <c r="B6" s="12" t="s">
        <v>43</v>
      </c>
      <c r="C6" s="12" t="s">
        <v>3</v>
      </c>
      <c r="D6" s="24">
        <v>45292</v>
      </c>
      <c r="E6" s="15">
        <v>6000</v>
      </c>
      <c r="F6" s="14"/>
      <c r="G6" s="15"/>
      <c r="H6" s="16"/>
      <c r="I6" s="16"/>
      <c r="J6" s="16"/>
      <c r="K6" s="16"/>
    </row>
    <row r="7" spans="1:11" ht="15.95" customHeight="1" x14ac:dyDescent="0.2">
      <c r="A7" s="28">
        <v>4</v>
      </c>
      <c r="B7" s="12" t="s">
        <v>43</v>
      </c>
      <c r="C7" s="12" t="s">
        <v>3</v>
      </c>
      <c r="D7" s="24">
        <v>45299</v>
      </c>
      <c r="E7" s="15">
        <v>6000</v>
      </c>
      <c r="F7" s="14"/>
      <c r="G7" s="15"/>
      <c r="H7" s="16"/>
      <c r="I7" s="16"/>
      <c r="J7" s="16"/>
      <c r="K7" s="16"/>
    </row>
    <row r="8" spans="1:11" ht="15.95" customHeight="1" x14ac:dyDescent="0.2">
      <c r="A8" s="28">
        <v>5</v>
      </c>
      <c r="B8" s="12" t="s">
        <v>13</v>
      </c>
      <c r="C8" s="12" t="s">
        <v>3</v>
      </c>
      <c r="D8" s="24">
        <v>45299</v>
      </c>
      <c r="E8" s="15">
        <v>8000</v>
      </c>
      <c r="F8" s="14"/>
      <c r="G8" s="15"/>
      <c r="H8" s="16"/>
      <c r="I8" s="16"/>
      <c r="J8" s="16"/>
      <c r="K8" s="16"/>
    </row>
    <row r="9" spans="1:11" ht="13.5" thickBot="1" x14ac:dyDescent="0.25">
      <c r="A9" s="29"/>
      <c r="B9" s="16"/>
      <c r="C9" s="22" t="s">
        <v>15</v>
      </c>
      <c r="D9" s="16"/>
      <c r="E9" s="31">
        <f>SUM(E4:E8)</f>
        <v>32500</v>
      </c>
      <c r="F9" s="30"/>
      <c r="G9" s="19"/>
      <c r="H9" s="16"/>
      <c r="I9" s="16"/>
      <c r="J9" s="16"/>
      <c r="K9" s="16"/>
    </row>
    <row r="10" spans="1:11" x14ac:dyDescent="0.2">
      <c r="A10" s="29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29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29"/>
      <c r="B12" s="7" t="s">
        <v>16</v>
      </c>
      <c r="C12" s="7"/>
      <c r="D12" s="7" t="s">
        <v>17</v>
      </c>
      <c r="E12" s="7"/>
      <c r="F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F13" s="20" t="s">
        <v>38</v>
      </c>
    </row>
    <row r="14" spans="1:11" x14ac:dyDescent="0.2">
      <c r="E14" s="1"/>
    </row>
    <row r="15" spans="1:11" x14ac:dyDescent="0.2">
      <c r="A15" s="1"/>
      <c r="E15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26</vt:i4>
      </vt:variant>
    </vt:vector>
  </HeadingPairs>
  <TitlesOfParts>
    <vt:vector size="26" baseType="lpstr">
      <vt:lpstr>14.04</vt:lpstr>
      <vt:lpstr>27.05</vt:lpstr>
      <vt:lpstr>02.06</vt:lpstr>
      <vt:lpstr>10.06</vt:lpstr>
      <vt:lpstr>15.07</vt:lpstr>
      <vt:lpstr>21.07</vt:lpstr>
      <vt:lpstr>28.07</vt:lpstr>
      <vt:lpstr>05.08</vt:lpstr>
      <vt:lpstr>14.08</vt:lpstr>
      <vt:lpstr>18.08</vt:lpstr>
      <vt:lpstr>25.08</vt:lpstr>
      <vt:lpstr>02.09</vt:lpstr>
      <vt:lpstr>07.09</vt:lpstr>
      <vt:lpstr>22.09</vt:lpstr>
      <vt:lpstr>29.09</vt:lpstr>
      <vt:lpstr>07.10</vt:lpstr>
      <vt:lpstr>14.10</vt:lpstr>
      <vt:lpstr>03.11</vt:lpstr>
      <vt:lpstr>11.11</vt:lpstr>
      <vt:lpstr>16.11</vt:lpstr>
      <vt:lpstr>25.11</vt:lpstr>
      <vt:lpstr>02.12</vt:lpstr>
      <vt:lpstr>09.12</vt:lpstr>
      <vt:lpstr>16.12</vt:lpstr>
      <vt:lpstr>23.12</vt:lpstr>
      <vt:lpstr>30.12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2023-12-30T05:54:46Z</dcterms:modified>
</cp:coreProperties>
</file>